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 КВАРТАЛ\"/>
    </mc:Choice>
  </mc:AlternateContent>
  <bookViews>
    <workbookView xWindow="0" yWindow="0" windowWidth="28800" windowHeight="12330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E14" i="1" l="1"/>
  <c r="D27" i="1" l="1"/>
  <c r="D25" i="1" l="1"/>
  <c r="C19" i="1" l="1"/>
  <c r="C12" i="1" s="1"/>
  <c r="B19" i="1" l="1"/>
  <c r="B12" i="1" s="1"/>
  <c r="E18" i="1" l="1"/>
  <c r="D28" i="1"/>
  <c r="D26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8" i="1"/>
  <c r="E26" i="1"/>
  <c r="E24" i="1"/>
  <c r="E23" i="1"/>
  <c r="E17" i="1"/>
  <c r="E22" i="1"/>
  <c r="E15" i="1"/>
  <c r="D12" i="1"/>
  <c r="E21" i="1"/>
  <c r="E16" i="1"/>
</calcChain>
</file>

<file path=xl/sharedStrings.xml><?xml version="1.0" encoding="utf-8"?>
<sst xmlns="http://schemas.openxmlformats.org/spreadsheetml/2006/main" count="31" uniqueCount="31">
  <si>
    <t>Додаток 8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</si>
  <si>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</si>
  <si>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</si>
  <si>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</si>
  <si>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</si>
  <si>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</si>
  <si>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</si>
  <si>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</si>
  <si>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</si>
  <si>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</si>
  <si>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</si>
  <si>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</si>
  <si>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</si>
  <si>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</si>
  <si>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</si>
  <si>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</si>
  <si>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</si>
  <si>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</si>
  <si>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</si>
  <si>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</si>
  <si>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</si>
  <si>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</si>
  <si>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</si>
  <si>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</si>
  <si>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</si>
  <si>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</si>
  <si>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 xml:space="preserve">          по загальному фонду</t>
  </si>
  <si>
    <t>по закладах культури за І квартал 2026 року</t>
  </si>
  <si>
    <t>Уточнений план на  2026 рік</t>
  </si>
  <si>
    <t>Фактично  використано за Ікв. 2026 року</t>
  </si>
  <si>
    <t>Придбання основного капіталу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</si>
</sst>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showRuler="0" view="pageBreakPreview" zoomScale="75" zoomScaleNormal="75" zoomScaleSheetLayoutView="75" workbookViewId="0">
      <selection activeCell="D3" sqref="D3"/>
    </sheetView>
  </sheetViews>
  <sheetFormatPr defaultRowHeight="15.75" x14ac:dyDescent="0.25"/>
  <cols>
    <col min="1" max="1" width="27.875" style="14" customWidth="1"/>
    <col min="2" max="2" width="18.75" style="14" customWidth="1"/>
    <col min="3" max="3" width="18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/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39" t="s">
        <v>1</v>
      </c>
      <c r="B6" s="39"/>
      <c r="C6" s="39"/>
      <c r="D6" s="39"/>
      <c r="E6" s="39"/>
      <c r="F6" s="39"/>
    </row>
    <row r="7" spans="1:7" x14ac:dyDescent="0.25">
      <c r="A7" s="39" t="s">
        <v>2</v>
      </c>
      <c r="B7" s="39"/>
      <c r="C7" s="39"/>
      <c r="D7" s="39"/>
      <c r="E7" s="39"/>
      <c r="F7" s="39"/>
    </row>
    <row r="8" spans="1:7" x14ac:dyDescent="0.25">
      <c r="A8" s="39" t="s">
        <v>27</v>
      </c>
      <c r="B8" s="39"/>
      <c r="C8" s="39"/>
      <c r="D8" s="39"/>
      <c r="E8" s="39"/>
      <c r="F8" s="39"/>
    </row>
    <row r="9" spans="1:7" x14ac:dyDescent="0.25">
      <c r="A9" s="38"/>
      <c r="B9" s="39" t="s">
        <v>26</v>
      </c>
      <c r="C9" s="39"/>
      <c r="D9" s="38"/>
      <c r="E9" s="38"/>
      <c r="F9" s="38"/>
    </row>
    <row r="10" spans="1:7" ht="16.5" thickBot="1" x14ac:dyDescent="0.3">
      <c r="F10" s="1" t="s">
        <v>3</v>
      </c>
    </row>
    <row r="11" spans="1:7" ht="78.75" x14ac:dyDescent="0.25">
      <c r="A11" s="19" t="s">
        <v>4</v>
      </c>
      <c r="B11" s="20" t="s">
        <v>28</v>
      </c>
      <c r="C11" s="20" t="s">
        <v>29</v>
      </c>
      <c r="D11" s="20" t="s">
        <v>5</v>
      </c>
      <c r="E11" s="21" t="s">
        <v>6</v>
      </c>
      <c r="F11" s="2"/>
    </row>
    <row r="12" spans="1:7" x14ac:dyDescent="0.25">
      <c r="A12" s="33" t="s">
        <v>7</v>
      </c>
      <c r="B12" s="22">
        <f>B14+B15++B16+B17+B19+B26+B27+B28</f>
        <v>55854.9</v>
      </c>
      <c r="C12" s="22">
        <f>C14+C15++C16+C17+C19+C26+C27+C28</f>
        <v>11608.400000000003</v>
      </c>
      <c r="D12" s="23">
        <f>C12/B12*100</f>
        <v>20.783136304961612</v>
      </c>
      <c r="E12" s="24"/>
      <c r="F12" s="3"/>
      <c r="G12" s="4"/>
    </row>
    <row r="13" spans="1:7" s="6" customFormat="1" ht="31.5" x14ac:dyDescent="0.25">
      <c r="A13" s="33" t="s">
        <v>8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25">
      <c r="A14" s="34" t="s">
        <v>9</v>
      </c>
      <c r="B14" s="26">
        <v>30865.3</v>
      </c>
      <c r="C14" s="26">
        <v>6869.6</v>
      </c>
      <c r="D14" s="25">
        <f t="shared" ref="D14:D25" si="0">C14/B14*100</f>
        <v>22.256708990354866</v>
      </c>
      <c r="E14" s="25">
        <f>C14/C12*100</f>
        <v>59.177836738913193</v>
      </c>
      <c r="F14" s="7"/>
      <c r="G14" s="4"/>
    </row>
    <row r="15" spans="1:7" x14ac:dyDescent="0.25">
      <c r="A15" s="34" t="s">
        <v>10</v>
      </c>
      <c r="B15" s="26">
        <v>6790.5</v>
      </c>
      <c r="C15" s="26">
        <v>1435.6</v>
      </c>
      <c r="D15" s="25">
        <f t="shared" si="0"/>
        <v>21.141300346071716</v>
      </c>
      <c r="E15" s="25">
        <f>C15/C12*100</f>
        <v>12.366906722718026</v>
      </c>
      <c r="F15" s="7"/>
      <c r="G15" s="4"/>
    </row>
    <row r="16" spans="1:7" ht="19.5" customHeight="1" x14ac:dyDescent="0.25">
      <c r="A16" s="34" t="s">
        <v>11</v>
      </c>
      <c r="B16" s="26">
        <v>1288.5</v>
      </c>
      <c r="C16" s="26">
        <v>276.7</v>
      </c>
      <c r="D16" s="25">
        <f t="shared" si="0"/>
        <v>21.474582848273187</v>
      </c>
      <c r="E16" s="25">
        <f>C16/C12*100</f>
        <v>2.3836187588298121</v>
      </c>
      <c r="F16" s="8"/>
      <c r="G16" s="4"/>
    </row>
    <row r="17" spans="1:7" ht="38.25" customHeight="1" x14ac:dyDescent="0.25">
      <c r="A17" s="34" t="s">
        <v>12</v>
      </c>
      <c r="B17" s="26">
        <v>3275.7</v>
      </c>
      <c r="C17" s="26">
        <v>469.2</v>
      </c>
      <c r="D17" s="25">
        <f t="shared" si="0"/>
        <v>14.323656012455356</v>
      </c>
      <c r="E17" s="25">
        <f>C17/C12*100</f>
        <v>4.0419006926019074</v>
      </c>
      <c r="F17" s="8"/>
      <c r="G17" s="4"/>
    </row>
    <row r="18" spans="1:7" ht="26.25" hidden="1" customHeight="1" x14ac:dyDescent="0.25">
      <c r="A18" s="34" t="s">
        <v>13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7" ht="39" customHeight="1" x14ac:dyDescent="0.25">
      <c r="A19" s="34" t="s">
        <v>14</v>
      </c>
      <c r="B19" s="26">
        <f>B21+B22+B23+B24+B25</f>
        <v>6555.4</v>
      </c>
      <c r="C19" s="26">
        <f>C21+C22+C23+C24+C25</f>
        <v>1741.1999999999998</v>
      </c>
      <c r="D19" s="25">
        <f t="shared" si="0"/>
        <v>26.56130823443268</v>
      </c>
      <c r="E19" s="25">
        <f>C19/C12*100</f>
        <v>14.999483132903753</v>
      </c>
      <c r="F19" s="8"/>
      <c r="G19" s="4"/>
    </row>
    <row r="20" spans="1:7" s="10" customFormat="1" x14ac:dyDescent="0.25">
      <c r="A20" s="35" t="s">
        <v>15</v>
      </c>
      <c r="B20" s="26"/>
      <c r="C20" s="26"/>
      <c r="D20" s="25"/>
      <c r="E20" s="25"/>
      <c r="F20" s="9"/>
    </row>
    <row r="21" spans="1:7" s="10" customFormat="1" x14ac:dyDescent="0.25">
      <c r="A21" s="35" t="s">
        <v>16</v>
      </c>
      <c r="B21" s="26">
        <v>3280.7</v>
      </c>
      <c r="C21" s="26">
        <v>860.8</v>
      </c>
      <c r="D21" s="25">
        <f t="shared" si="0"/>
        <v>26.238302801231445</v>
      </c>
      <c r="E21" s="25">
        <f>C21/C12*100</f>
        <v>7.4153199407325703</v>
      </c>
      <c r="F21" s="7"/>
    </row>
    <row r="22" spans="1:7" s="10" customFormat="1" x14ac:dyDescent="0.25">
      <c r="A22" s="35" t="s">
        <v>17</v>
      </c>
      <c r="B22" s="26">
        <v>229.7</v>
      </c>
      <c r="C22" s="26">
        <v>42.2</v>
      </c>
      <c r="D22" s="25">
        <f t="shared" si="0"/>
        <v>18.371789290378757</v>
      </c>
      <c r="E22" s="25">
        <f>C22/C12*100</f>
        <v>0.36352985768925944</v>
      </c>
      <c r="F22" s="7"/>
    </row>
    <row r="23" spans="1:7" s="10" customFormat="1" x14ac:dyDescent="0.25">
      <c r="A23" s="35" t="s">
        <v>18</v>
      </c>
      <c r="B23" s="26">
        <v>1695.7</v>
      </c>
      <c r="C23" s="26">
        <v>348.6</v>
      </c>
      <c r="D23" s="25">
        <f t="shared" si="0"/>
        <v>20.557881700772544</v>
      </c>
      <c r="E23" s="25">
        <f>C23/C12*100</f>
        <v>3.0029978291581951</v>
      </c>
      <c r="F23" s="7"/>
    </row>
    <row r="24" spans="1:7" s="10" customFormat="1" x14ac:dyDescent="0.25">
      <c r="A24" s="36" t="s">
        <v>19</v>
      </c>
      <c r="B24" s="26">
        <v>1252.4000000000001</v>
      </c>
      <c r="C24" s="26">
        <v>476.8</v>
      </c>
      <c r="D24" s="25">
        <f t="shared" si="0"/>
        <v>38.070903864580004</v>
      </c>
      <c r="E24" s="25">
        <f>C24/C12*100</f>
        <v>4.1073705247923904</v>
      </c>
      <c r="F24" s="7"/>
    </row>
    <row r="25" spans="1:7" s="10" customFormat="1" ht="31.5" x14ac:dyDescent="0.25">
      <c r="A25" s="36" t="s">
        <v>20</v>
      </c>
      <c r="B25" s="26">
        <v>96.9</v>
      </c>
      <c r="C25" s="26">
        <v>12.8</v>
      </c>
      <c r="D25" s="25">
        <f t="shared" si="0"/>
        <v>13.209494324045407</v>
      </c>
      <c r="E25" s="25">
        <f>C25/C12*100</f>
        <v>0.11026498053133935</v>
      </c>
      <c r="F25" s="7"/>
    </row>
    <row r="26" spans="1:7" s="10" customFormat="1" x14ac:dyDescent="0.25">
      <c r="A26" s="34" t="s">
        <v>21</v>
      </c>
      <c r="B26" s="26">
        <v>2.7</v>
      </c>
      <c r="C26" s="26"/>
      <c r="D26" s="25">
        <f>C26/B26*100</f>
        <v>0</v>
      </c>
      <c r="E26" s="25">
        <f>C26/C12*100</f>
        <v>0</v>
      </c>
      <c r="F26" s="8"/>
    </row>
    <row r="27" spans="1:7" s="10" customFormat="1" ht="31.5" x14ac:dyDescent="0.25">
      <c r="A27" s="33" t="s">
        <v>30</v>
      </c>
      <c r="B27" s="26">
        <v>3670</v>
      </c>
      <c r="C27" s="26">
        <v>587.4</v>
      </c>
      <c r="D27" s="25">
        <f>C27/B27*100</f>
        <v>16.005449591280655</v>
      </c>
      <c r="E27" s="25"/>
      <c r="F27" s="8"/>
    </row>
    <row r="28" spans="1:7" s="12" customFormat="1" ht="19.5" customHeight="1" x14ac:dyDescent="0.25">
      <c r="A28" s="33" t="s">
        <v>22</v>
      </c>
      <c r="B28" s="27">
        <v>3406.8</v>
      </c>
      <c r="C28" s="27">
        <v>228.7</v>
      </c>
      <c r="D28" s="23">
        <f>C28/B28*100</f>
        <v>6.7130444992368199</v>
      </c>
      <c r="E28" s="23">
        <f>C28/C12*100</f>
        <v>1.9701250818372897</v>
      </c>
      <c r="F28" s="11">
        <v>0</v>
      </c>
    </row>
    <row r="29" spans="1:7" x14ac:dyDescent="0.25">
      <c r="A29" s="37"/>
      <c r="B29" s="28"/>
      <c r="C29" s="28"/>
      <c r="D29" s="29"/>
      <c r="E29" s="29"/>
      <c r="F29" s="13"/>
      <c r="G29" s="4"/>
    </row>
    <row r="30" spans="1:7" x14ac:dyDescent="0.25">
      <c r="A30" s="16" t="s">
        <v>25</v>
      </c>
      <c r="B30" s="30"/>
      <c r="D30" s="14" t="s">
        <v>23</v>
      </c>
      <c r="F30" s="32"/>
    </row>
    <row r="31" spans="1:7" x14ac:dyDescent="0.25">
      <c r="A31" s="30"/>
      <c r="B31" s="30"/>
      <c r="D31" s="31"/>
      <c r="F31" s="32"/>
    </row>
    <row r="32" spans="1:7" x14ac:dyDescent="0.25">
      <c r="F32" s="32"/>
    </row>
    <row r="33" spans="4:6" x14ac:dyDescent="0.25">
      <c r="D33" s="14" t="s">
        <v>24</v>
      </c>
      <c r="F33" s="32"/>
    </row>
  </sheetData>
  <mergeCells count="4">
    <mergeCell ref="A6:F6"/>
    <mergeCell ref="A7:F7"/>
    <mergeCell ref="A8:F8"/>
    <mergeCell ref="B9:C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2026-01-27T10:48:18Z</cp:lastPrinted>
  <dcterms:created xsi:type="dcterms:W3CDTF">2021-02-10T13:55:16Z</dcterms:created>
  <dcterms:modified xsi:type="dcterms:W3CDTF">2026-04-17T05:47:37Z</dcterms:modified>
</cp:coreProperties>
</file>